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CCM GHT72\TECH\2026\TECH 26-003 AO Maintenance véhicules\02.DCE PREPARATOIRE\Annexes financières\"/>
    </mc:Choice>
  </mc:AlternateContent>
  <bookViews>
    <workbookView xWindow="0" yWindow="0" windowWidth="2172" windowHeight="0"/>
  </bookViews>
  <sheets>
    <sheet name="LOT 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G24" i="1" s="1"/>
  <c r="K21" i="1" l="1"/>
  <c r="O17" i="1"/>
  <c r="M17" i="1"/>
  <c r="K17" i="1"/>
  <c r="I17" i="1"/>
  <c r="G17" i="1"/>
  <c r="E17" i="1"/>
  <c r="C17" i="1"/>
  <c r="L21" i="1" l="1"/>
  <c r="C26" i="1"/>
  <c r="C27" i="1" s="1"/>
</calcChain>
</file>

<file path=xl/sharedStrings.xml><?xml version="1.0" encoding="utf-8"?>
<sst xmlns="http://schemas.openxmlformats.org/spreadsheetml/2006/main" count="68" uniqueCount="44">
  <si>
    <t>DESIGNATION DES PIECES</t>
  </si>
  <si>
    <t>CITROEN JUMPER
EA933MY</t>
  </si>
  <si>
    <t>KANGOO 1,6 Essence    
AD 389 ZH</t>
  </si>
  <si>
    <t>SCENIC                        
DN 588 HZ</t>
  </si>
  <si>
    <t>DACIA DUSTER
FV977AF</t>
  </si>
  <si>
    <t>PEUGEOT 208
EB414PJ</t>
  </si>
  <si>
    <t>MEGANE                                
EH 799 FD</t>
  </si>
  <si>
    <t>RENAULT CLIO
CS023ZF</t>
  </si>
  <si>
    <t>Référence :
Marque:</t>
  </si>
  <si>
    <t xml:space="preserve">P.U. NET H.T.* :                     </t>
  </si>
  <si>
    <t xml:space="preserve">Kit distribution                                                         </t>
  </si>
  <si>
    <t>Pommeau de levier de vitesse</t>
  </si>
  <si>
    <r>
      <t xml:space="preserve">Alternateur          ES 
</t>
    </r>
    <r>
      <rPr>
        <sz val="10"/>
        <color indexed="30"/>
        <rFont val="Arial"/>
        <family val="2"/>
      </rPr>
      <t>-prix net consigne déduite-</t>
    </r>
    <r>
      <rPr>
        <sz val="10"/>
        <rFont val="Arial"/>
        <family val="2"/>
      </rPr>
      <t xml:space="preserve">
                       </t>
    </r>
  </si>
  <si>
    <r>
      <t xml:space="preserve">Démarreur           ES 
</t>
    </r>
    <r>
      <rPr>
        <sz val="10"/>
        <color indexed="30"/>
        <rFont val="Arial"/>
        <family val="2"/>
      </rPr>
      <t xml:space="preserve">-prix net consigne déduite- </t>
    </r>
    <r>
      <rPr>
        <sz val="10"/>
        <rFont val="Arial"/>
        <family val="2"/>
      </rPr>
      <t xml:space="preserve">                     </t>
    </r>
  </si>
  <si>
    <t xml:space="preserve">Disques freins avant                     </t>
  </si>
  <si>
    <t xml:space="preserve">Plaquettes de frein avant              </t>
  </si>
  <si>
    <t>Filtre d'habitacle</t>
  </si>
  <si>
    <t>Filtre à carburant</t>
  </si>
  <si>
    <t xml:space="preserve">Filtre à air                                   </t>
  </si>
  <si>
    <t xml:space="preserve">Filtre à huile                                </t>
  </si>
  <si>
    <t xml:space="preserve">      450 MM</t>
  </si>
  <si>
    <t xml:space="preserve">      510 MM</t>
  </si>
  <si>
    <t xml:space="preserve">    550 MM</t>
  </si>
  <si>
    <t>600 MM</t>
  </si>
  <si>
    <t xml:space="preserve">Balais essuie glace                      </t>
  </si>
  <si>
    <t>HT</t>
  </si>
  <si>
    <t>TTC</t>
  </si>
  <si>
    <t>* Prix remise déduite</t>
  </si>
  <si>
    <t>Les prix des pièces en échange standard doivent être indiqués consignes déduites.</t>
  </si>
  <si>
    <t>Cette liste n'étant pas exhaustive, indiquer un pourcentage de remise élaboré par marque et par typologie de pièce pour les autres pièces (joindre un tableau détaillé):……………………………………..</t>
  </si>
  <si>
    <t>TECH 26-003 LOT 11 - Pièces détachées et accessoires automobiles de qualité d'origine de toutes marques, sauf poids lourds</t>
  </si>
  <si>
    <t>TOTAL</t>
  </si>
  <si>
    <t>DQE</t>
  </si>
  <si>
    <t>sur base de 10 pour chaquee référence</t>
  </si>
  <si>
    <t>TOTAL HT SELON DQE</t>
  </si>
  <si>
    <t>TOTAL TTC SELON DQE</t>
  </si>
  <si>
    <r>
      <rPr>
        <b/>
        <sz val="10"/>
        <rFont val="Arial"/>
        <family val="2"/>
      </rPr>
      <t xml:space="preserve">TOTAL DU LOT / pièces listées </t>
    </r>
    <r>
      <rPr>
        <b/>
        <sz val="8"/>
        <rFont val="Arial"/>
        <family val="2"/>
      </rPr>
      <t>(sur la base d' 1 de chaque)</t>
    </r>
  </si>
  <si>
    <t>DESIGNATION DES PRODUITS</t>
  </si>
  <si>
    <t>Conditionnement souhaité en Litres / environ</t>
  </si>
  <si>
    <t>Quantités annuelles estimatives en Litres</t>
  </si>
  <si>
    <t xml:space="preserve">Solution AUS 32 de type ADBLUE </t>
  </si>
  <si>
    <t xml:space="preserve">PU HT 1 unité conditionnement 200 L                 </t>
  </si>
  <si>
    <t>étrier de frein gauche</t>
  </si>
  <si>
    <t>boite de vitesse manuelle - échange 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</si>
</sst>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30"/>
      <name val="Arial"/>
      <family val="2"/>
    </font>
    <font>
      <sz val="10"/>
      <color rgb="FF0070C0"/>
      <name val="Arial"/>
      <family val="2"/>
    </font>
    <font>
      <sz val="11"/>
      <color rgb="FF0070C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0070C0"/>
      <name val="Arial"/>
      <family val="2"/>
    </font>
    <font>
      <sz val="11"/>
      <name val="Arial"/>
      <family val="2"/>
    </font>
    <font>
      <b/>
      <sz val="10"/>
      <color rgb="FF0070C0"/>
      <name val="Arial"/>
      <family val="2"/>
    </font>
    <font>
      <b/>
      <u/>
      <sz val="10"/>
      <name val="Arial"/>
      <family val="2"/>
    </font>
    <font>
      <b/>
      <sz val="14"/>
      <color theme="0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2" borderId="0" xfId="0" applyFill="1" applyBorder="1"/>
    <xf numFmtId="0" fontId="0" fillId="0" borderId="0" xfId="0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" fontId="0" fillId="0" borderId="0" xfId="0" applyNumberFormat="1" applyFill="1" applyBorder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wrapText="1"/>
    </xf>
    <xf numFmtId="0" fontId="6" fillId="0" borderId="0" xfId="0" applyFont="1" applyBorder="1" applyAlignment="1"/>
    <xf numFmtId="0" fontId="7" fillId="0" borderId="0" xfId="0" applyFont="1" applyBorder="1" applyAlignment="1"/>
    <xf numFmtId="0" fontId="7" fillId="0" borderId="0" xfId="0" applyFont="1" applyBorder="1" applyAlignment="1">
      <alignment wrapText="1"/>
    </xf>
    <xf numFmtId="0" fontId="8" fillId="0" borderId="0" xfId="0" applyFont="1"/>
    <xf numFmtId="0" fontId="9" fillId="0" borderId="0" xfId="0" applyFont="1" applyFill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/>
    <xf numFmtId="0" fontId="11" fillId="0" borderId="0" xfId="0" applyFont="1" applyFill="1" applyBorder="1" applyAlignment="1">
      <alignment vertical="center"/>
    </xf>
    <xf numFmtId="0" fontId="12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/>
    <xf numFmtId="0" fontId="0" fillId="0" borderId="0" xfId="0" applyBorder="1" applyAlignment="1">
      <alignment vertical="center"/>
    </xf>
    <xf numFmtId="164" fontId="0" fillId="0" borderId="1" xfId="0" applyNumberForma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0" fillId="0" borderId="1" xfId="0" applyNumberFormat="1" applyBorder="1"/>
    <xf numFmtId="164" fontId="1" fillId="0" borderId="1" xfId="0" applyNumberFormat="1" applyFont="1" applyBorder="1" applyAlignment="1">
      <alignment vertical="center"/>
    </xf>
    <xf numFmtId="0" fontId="1" fillId="4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tabSelected="1" view="pageBreakPreview" topLeftCell="A7" zoomScale="70" zoomScaleNormal="100" zoomScaleSheetLayoutView="70" workbookViewId="0">
      <selection activeCell="I25" sqref="I25"/>
    </sheetView>
  </sheetViews>
  <sheetFormatPr baseColWidth="10" defaultRowHeight="13.2" x14ac:dyDescent="0.25"/>
  <cols>
    <col min="1" max="2" width="22.6640625" customWidth="1"/>
    <col min="3" max="3" width="15.77734375" customWidth="1"/>
    <col min="4" max="4" width="22.6640625" customWidth="1"/>
    <col min="5" max="5" width="15.77734375" customWidth="1"/>
    <col min="6" max="6" width="22.6640625" customWidth="1"/>
    <col min="7" max="7" width="15.77734375" customWidth="1"/>
    <col min="8" max="8" width="22.6640625" customWidth="1"/>
    <col min="9" max="9" width="15.77734375" customWidth="1"/>
    <col min="10" max="10" width="22.6640625" customWidth="1"/>
    <col min="11" max="11" width="15.77734375" customWidth="1"/>
    <col min="12" max="12" width="22.6640625" customWidth="1"/>
    <col min="13" max="13" width="15.77734375" customWidth="1"/>
    <col min="14" max="14" width="22.6640625" customWidth="1"/>
    <col min="15" max="15" width="15.77734375" customWidth="1"/>
  </cols>
  <sheetData>
    <row r="1" spans="1:15" ht="31.8" customHeight="1" x14ac:dyDescent="0.25">
      <c r="A1" s="48" t="s">
        <v>30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ht="22.95" customHeight="1" x14ac:dyDescent="0.25">
      <c r="A2" s="1"/>
    </row>
    <row r="3" spans="1:15" s="2" customFormat="1" ht="43.5" customHeight="1" x14ac:dyDescent="0.25">
      <c r="A3" s="20" t="s">
        <v>0</v>
      </c>
      <c r="B3" s="45" t="s">
        <v>1</v>
      </c>
      <c r="C3" s="45"/>
      <c r="D3" s="45" t="s">
        <v>2</v>
      </c>
      <c r="E3" s="45"/>
      <c r="F3" s="45" t="s">
        <v>3</v>
      </c>
      <c r="G3" s="45"/>
      <c r="H3" s="45" t="s">
        <v>4</v>
      </c>
      <c r="I3" s="45"/>
      <c r="J3" s="45" t="s">
        <v>5</v>
      </c>
      <c r="K3" s="45"/>
      <c r="L3" s="45" t="s">
        <v>6</v>
      </c>
      <c r="M3" s="45"/>
      <c r="N3" s="45" t="s">
        <v>7</v>
      </c>
      <c r="O3" s="45"/>
    </row>
    <row r="4" spans="1:15" s="2" customFormat="1" ht="30" customHeight="1" x14ac:dyDescent="0.25">
      <c r="A4" s="21"/>
      <c r="B4" s="22" t="s">
        <v>8</v>
      </c>
      <c r="C4" s="22" t="s">
        <v>9</v>
      </c>
      <c r="D4" s="22" t="s">
        <v>8</v>
      </c>
      <c r="E4" s="22" t="s">
        <v>9</v>
      </c>
      <c r="F4" s="22" t="s">
        <v>8</v>
      </c>
      <c r="G4" s="22" t="s">
        <v>9</v>
      </c>
      <c r="H4" s="22" t="s">
        <v>8</v>
      </c>
      <c r="I4" s="22" t="s">
        <v>9</v>
      </c>
      <c r="J4" s="22" t="s">
        <v>8</v>
      </c>
      <c r="K4" s="22" t="s">
        <v>9</v>
      </c>
      <c r="L4" s="23" t="s">
        <v>8</v>
      </c>
      <c r="M4" s="23" t="s">
        <v>9</v>
      </c>
      <c r="N4" s="23" t="s">
        <v>8</v>
      </c>
      <c r="O4" s="23" t="s">
        <v>9</v>
      </c>
    </row>
    <row r="5" spans="1:15" ht="48.75" customHeight="1" x14ac:dyDescent="0.25">
      <c r="A5" s="24" t="s">
        <v>10</v>
      </c>
      <c r="B5" s="25"/>
      <c r="C5" s="26"/>
      <c r="D5" s="25"/>
      <c r="E5" s="26"/>
      <c r="F5" s="25"/>
      <c r="G5" s="26"/>
      <c r="H5" s="25"/>
      <c r="I5" s="26"/>
      <c r="J5" s="25"/>
      <c r="K5" s="26"/>
      <c r="L5" s="27"/>
      <c r="M5" s="28"/>
      <c r="N5" s="27"/>
      <c r="O5" s="28"/>
    </row>
    <row r="6" spans="1:15" ht="48.75" customHeight="1" x14ac:dyDescent="0.25">
      <c r="A6" s="24" t="s">
        <v>11</v>
      </c>
      <c r="B6" s="25"/>
      <c r="C6" s="26"/>
      <c r="D6" s="25"/>
      <c r="E6" s="26"/>
      <c r="F6" s="25"/>
      <c r="G6" s="26"/>
      <c r="H6" s="25"/>
      <c r="I6" s="26"/>
      <c r="J6" s="25"/>
      <c r="K6" s="26"/>
      <c r="L6" s="27"/>
      <c r="M6" s="28"/>
      <c r="N6" s="27"/>
      <c r="O6" s="28"/>
    </row>
    <row r="7" spans="1:15" ht="48.75" customHeight="1" x14ac:dyDescent="0.25">
      <c r="A7" s="24" t="s">
        <v>43</v>
      </c>
      <c r="B7" s="25"/>
      <c r="C7" s="26"/>
      <c r="D7" s="25"/>
      <c r="E7" s="26"/>
      <c r="F7" s="25"/>
      <c r="G7" s="26"/>
      <c r="H7" s="25"/>
      <c r="I7" s="26"/>
      <c r="J7" s="25"/>
      <c r="K7" s="26"/>
      <c r="L7" s="27"/>
      <c r="M7" s="28"/>
      <c r="N7" s="27"/>
      <c r="O7" s="28"/>
    </row>
    <row r="8" spans="1:15" ht="48.75" customHeight="1" x14ac:dyDescent="0.25">
      <c r="A8" s="24" t="s">
        <v>42</v>
      </c>
      <c r="B8" s="25"/>
      <c r="C8" s="26"/>
      <c r="D8" s="25"/>
      <c r="E8" s="26"/>
      <c r="F8" s="25"/>
      <c r="G8" s="26"/>
      <c r="H8" s="25"/>
      <c r="I8" s="26"/>
      <c r="J8" s="25"/>
      <c r="K8" s="26"/>
      <c r="L8" s="27"/>
      <c r="M8" s="28"/>
      <c r="N8" s="27"/>
      <c r="O8" s="28"/>
    </row>
    <row r="9" spans="1:15" ht="48.75" customHeight="1" x14ac:dyDescent="0.25">
      <c r="A9" s="24" t="s">
        <v>12</v>
      </c>
      <c r="B9" s="24"/>
      <c r="C9" s="26"/>
      <c r="D9" s="25"/>
      <c r="E9" s="26"/>
      <c r="F9" s="25"/>
      <c r="G9" s="26"/>
      <c r="H9" s="25"/>
      <c r="I9" s="26"/>
      <c r="J9" s="25"/>
      <c r="K9" s="26"/>
      <c r="L9" s="27"/>
      <c r="M9" s="28"/>
      <c r="N9" s="27"/>
      <c r="O9" s="28"/>
    </row>
    <row r="10" spans="1:15" ht="48.75" customHeight="1" x14ac:dyDescent="0.25">
      <c r="A10" s="24" t="s">
        <v>13</v>
      </c>
      <c r="B10" s="25"/>
      <c r="C10" s="26"/>
      <c r="D10" s="25"/>
      <c r="E10" s="26"/>
      <c r="F10" s="25"/>
      <c r="G10" s="26"/>
      <c r="H10" s="25"/>
      <c r="I10" s="26"/>
      <c r="J10" s="25"/>
      <c r="K10" s="26"/>
      <c r="L10" s="27"/>
      <c r="M10" s="28"/>
      <c r="N10" s="27"/>
      <c r="O10" s="28"/>
    </row>
    <row r="11" spans="1:15" ht="48.75" customHeight="1" x14ac:dyDescent="0.25">
      <c r="A11" s="24" t="s">
        <v>14</v>
      </c>
      <c r="B11" s="29"/>
      <c r="C11" s="26"/>
      <c r="D11" s="29"/>
      <c r="E11" s="26"/>
      <c r="F11" s="29"/>
      <c r="G11" s="26"/>
      <c r="H11" s="29"/>
      <c r="I11" s="26"/>
      <c r="J11" s="29"/>
      <c r="K11" s="26"/>
      <c r="L11" s="30"/>
      <c r="M11" s="28"/>
      <c r="N11" s="30"/>
      <c r="O11" s="28"/>
    </row>
    <row r="12" spans="1:15" ht="49.2" customHeight="1" x14ac:dyDescent="0.25">
      <c r="A12" s="24" t="s">
        <v>15</v>
      </c>
      <c r="B12" s="29"/>
      <c r="C12" s="26"/>
      <c r="D12" s="29"/>
      <c r="E12" s="26"/>
      <c r="F12" s="29"/>
      <c r="G12" s="26"/>
      <c r="H12" s="29"/>
      <c r="I12" s="26"/>
      <c r="J12" s="29"/>
      <c r="K12" s="26"/>
      <c r="L12" s="30"/>
      <c r="M12" s="28"/>
      <c r="N12" s="30"/>
      <c r="O12" s="28"/>
    </row>
    <row r="13" spans="1:15" ht="49.2" customHeight="1" x14ac:dyDescent="0.25">
      <c r="A13" s="24" t="s">
        <v>16</v>
      </c>
      <c r="B13" s="29"/>
      <c r="C13" s="26"/>
      <c r="D13" s="29"/>
      <c r="E13" s="26"/>
      <c r="F13" s="29"/>
      <c r="G13" s="26"/>
      <c r="H13" s="29"/>
      <c r="I13" s="26"/>
      <c r="J13" s="29"/>
      <c r="K13" s="26"/>
      <c r="L13" s="30"/>
      <c r="M13" s="28"/>
      <c r="N13" s="30"/>
      <c r="O13" s="28"/>
    </row>
    <row r="14" spans="1:15" ht="49.2" customHeight="1" x14ac:dyDescent="0.25">
      <c r="A14" s="24" t="s">
        <v>17</v>
      </c>
      <c r="B14" s="29"/>
      <c r="C14" s="26"/>
      <c r="D14" s="29"/>
      <c r="E14" s="26"/>
      <c r="F14" s="29"/>
      <c r="G14" s="26"/>
      <c r="H14" s="29"/>
      <c r="I14" s="26"/>
      <c r="J14" s="29"/>
      <c r="K14" s="26"/>
      <c r="L14" s="30"/>
      <c r="M14" s="28"/>
      <c r="N14" s="30"/>
      <c r="O14" s="28"/>
    </row>
    <row r="15" spans="1:15" ht="48.75" customHeight="1" x14ac:dyDescent="0.25">
      <c r="A15" s="24" t="s">
        <v>18</v>
      </c>
      <c r="B15" s="29"/>
      <c r="C15" s="26"/>
      <c r="D15" s="29"/>
      <c r="E15" s="26"/>
      <c r="F15" s="29"/>
      <c r="G15" s="26"/>
      <c r="H15" s="29"/>
      <c r="I15" s="26"/>
      <c r="J15" s="29"/>
      <c r="K15" s="26"/>
      <c r="L15" s="30"/>
      <c r="M15" s="28"/>
      <c r="N15" s="30"/>
      <c r="O15" s="28"/>
    </row>
    <row r="16" spans="1:15" ht="48.75" customHeight="1" x14ac:dyDescent="0.25">
      <c r="A16" s="24" t="s">
        <v>19</v>
      </c>
      <c r="B16" s="29"/>
      <c r="C16" s="26"/>
      <c r="D16" s="29"/>
      <c r="E16" s="26"/>
      <c r="F16" s="29"/>
      <c r="G16" s="26"/>
      <c r="H16" s="29"/>
      <c r="I16" s="26"/>
      <c r="J16" s="29"/>
      <c r="K16" s="26"/>
      <c r="L16" s="30"/>
      <c r="M16" s="28"/>
      <c r="N16" s="30"/>
      <c r="O16" s="28"/>
    </row>
    <row r="17" spans="1:15" ht="31.2" customHeight="1" x14ac:dyDescent="0.25">
      <c r="A17" s="31"/>
      <c r="B17" s="32" t="s">
        <v>31</v>
      </c>
      <c r="C17" s="33">
        <f>SUM(C5:C16)</f>
        <v>0</v>
      </c>
      <c r="D17" s="33"/>
      <c r="E17" s="33">
        <f>SUM(E5:E16)</f>
        <v>0</v>
      </c>
      <c r="F17" s="33"/>
      <c r="G17" s="33">
        <f>SUM(G5:G16)</f>
        <v>0</v>
      </c>
      <c r="H17" s="33"/>
      <c r="I17" s="33">
        <f>SUM(I5:I16)</f>
        <v>0</v>
      </c>
      <c r="J17" s="33"/>
      <c r="K17" s="33">
        <f>SUM(K5:K16)</f>
        <v>0</v>
      </c>
      <c r="L17" s="34"/>
      <c r="M17" s="33">
        <f>SUM(M5:M16)</f>
        <v>0</v>
      </c>
      <c r="N17" s="34"/>
      <c r="O17" s="33">
        <f>SUM(O5:O16)</f>
        <v>0</v>
      </c>
    </row>
    <row r="18" spans="1:15" ht="31.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5" ht="23.25" customHeight="1" x14ac:dyDescent="0.25">
      <c r="A19" s="45" t="s">
        <v>0</v>
      </c>
      <c r="B19" s="45" t="s">
        <v>20</v>
      </c>
      <c r="C19" s="45"/>
      <c r="D19" s="45" t="s">
        <v>21</v>
      </c>
      <c r="E19" s="45"/>
      <c r="F19" s="45" t="s">
        <v>22</v>
      </c>
      <c r="G19" s="45"/>
      <c r="H19" s="45" t="s">
        <v>23</v>
      </c>
      <c r="I19" s="45"/>
      <c r="J19" s="32" t="s">
        <v>32</v>
      </c>
      <c r="K19" s="46" t="s">
        <v>34</v>
      </c>
      <c r="L19" s="46" t="s">
        <v>35</v>
      </c>
      <c r="M19" s="4"/>
      <c r="N19" s="4"/>
      <c r="O19" s="4"/>
    </row>
    <row r="20" spans="1:15" ht="27" customHeight="1" x14ac:dyDescent="0.25">
      <c r="A20" s="45"/>
      <c r="B20" s="20" t="s">
        <v>8</v>
      </c>
      <c r="C20" s="20" t="s">
        <v>9</v>
      </c>
      <c r="D20" s="20" t="s">
        <v>8</v>
      </c>
      <c r="E20" s="20" t="s">
        <v>9</v>
      </c>
      <c r="F20" s="20" t="s">
        <v>8</v>
      </c>
      <c r="G20" s="20" t="s">
        <v>9</v>
      </c>
      <c r="H20" s="20" t="s">
        <v>8</v>
      </c>
      <c r="I20" s="20" t="s">
        <v>9</v>
      </c>
      <c r="J20" s="20" t="s">
        <v>33</v>
      </c>
      <c r="K20" s="47"/>
      <c r="L20" s="47"/>
    </row>
    <row r="21" spans="1:15" ht="55.5" customHeight="1" x14ac:dyDescent="0.25">
      <c r="A21" s="24" t="s">
        <v>24</v>
      </c>
      <c r="B21" s="24"/>
      <c r="C21" s="36"/>
      <c r="D21" s="25"/>
      <c r="E21" s="36"/>
      <c r="F21" s="25"/>
      <c r="G21" s="36"/>
      <c r="H21" s="25"/>
      <c r="I21" s="36"/>
      <c r="J21" s="31">
        <v>40</v>
      </c>
      <c r="K21" s="37">
        <f>(C21*10)+(E21*10)+(G21*10)+(I21*10)</f>
        <v>0</v>
      </c>
      <c r="L21" s="37">
        <f>K21*1.2</f>
        <v>0</v>
      </c>
    </row>
    <row r="22" spans="1:15" ht="28.2" customHeight="1" x14ac:dyDescent="0.25">
      <c r="A22" s="35"/>
      <c r="B22" s="5"/>
      <c r="C22" s="5"/>
      <c r="D22" s="5"/>
      <c r="E22" s="5"/>
      <c r="F22" s="5"/>
      <c r="G22" s="5"/>
      <c r="H22" s="5"/>
      <c r="I22" s="5"/>
    </row>
    <row r="23" spans="1:15" ht="53.4" customHeight="1" x14ac:dyDescent="0.25">
      <c r="A23" s="32" t="s">
        <v>37</v>
      </c>
      <c r="B23" s="20" t="s">
        <v>38</v>
      </c>
      <c r="C23" s="20" t="s">
        <v>39</v>
      </c>
      <c r="D23" s="43" t="s">
        <v>41</v>
      </c>
      <c r="E23" s="20" t="s">
        <v>32</v>
      </c>
      <c r="F23" s="20" t="s">
        <v>34</v>
      </c>
      <c r="G23" s="20" t="s">
        <v>35</v>
      </c>
      <c r="H23" s="5"/>
      <c r="I23" s="5"/>
    </row>
    <row r="24" spans="1:15" ht="22.95" customHeight="1" x14ac:dyDescent="0.25">
      <c r="A24" s="39" t="s">
        <v>40</v>
      </c>
      <c r="B24" s="25">
        <v>200</v>
      </c>
      <c r="C24" s="25">
        <v>1000</v>
      </c>
      <c r="D24" s="40"/>
      <c r="E24" s="41">
        <v>5</v>
      </c>
      <c r="F24" s="42">
        <f>E24*D24</f>
        <v>0</v>
      </c>
      <c r="G24" s="42">
        <f>F24*1.2</f>
        <v>0</v>
      </c>
      <c r="H24" s="5"/>
      <c r="I24" s="5"/>
    </row>
    <row r="25" spans="1:15" ht="22.95" customHeight="1" x14ac:dyDescent="0.25">
      <c r="A25" s="35"/>
      <c r="B25" s="5"/>
      <c r="C25" s="5"/>
      <c r="D25" s="5"/>
      <c r="E25" s="5"/>
      <c r="F25" s="5"/>
      <c r="G25" s="5"/>
      <c r="H25" s="5"/>
      <c r="I25" s="5"/>
    </row>
    <row r="26" spans="1:15" ht="18.600000000000001" customHeight="1" x14ac:dyDescent="0.25">
      <c r="A26" s="44" t="s">
        <v>36</v>
      </c>
      <c r="B26" s="20" t="s">
        <v>25</v>
      </c>
      <c r="C26" s="38">
        <f>K21+C17+E17+G17+I17+K17+M17+O17+F24</f>
        <v>0</v>
      </c>
      <c r="D26" s="5"/>
      <c r="E26" s="5"/>
      <c r="F26" s="5"/>
      <c r="G26" s="5"/>
      <c r="H26" s="5"/>
      <c r="I26" s="5"/>
    </row>
    <row r="27" spans="1:15" ht="18.600000000000001" customHeight="1" x14ac:dyDescent="0.25">
      <c r="A27" s="44"/>
      <c r="B27" s="32" t="s">
        <v>26</v>
      </c>
      <c r="C27" s="38">
        <f>C26*1.2+G24</f>
        <v>0</v>
      </c>
      <c r="D27" s="5"/>
      <c r="E27" s="5"/>
      <c r="F27" s="5"/>
      <c r="G27" s="5"/>
      <c r="H27" s="5"/>
      <c r="I27" s="5"/>
    </row>
    <row r="28" spans="1:15" s="14" customFormat="1" ht="22.95" customHeight="1" x14ac:dyDescent="0.25">
      <c r="A28" s="6" t="s">
        <v>27</v>
      </c>
      <c r="B28" s="7"/>
      <c r="C28" s="8"/>
      <c r="D28" s="5"/>
      <c r="E28" s="5"/>
      <c r="F28" s="5"/>
      <c r="G28" s="5"/>
      <c r="H28" s="12"/>
      <c r="I28" s="13"/>
      <c r="J28" s="13"/>
      <c r="K28" s="13"/>
      <c r="L28" s="13"/>
      <c r="M28" s="13"/>
      <c r="N28" s="13"/>
    </row>
    <row r="29" spans="1:15" ht="22.95" customHeight="1" x14ac:dyDescent="0.25">
      <c r="A29" s="6"/>
      <c r="B29" s="7"/>
      <c r="C29" s="8"/>
      <c r="D29" s="5"/>
      <c r="E29" s="5"/>
      <c r="F29" s="5"/>
      <c r="G29" s="5"/>
      <c r="H29" s="16"/>
      <c r="I29" s="16"/>
      <c r="J29" s="17"/>
      <c r="K29" s="17"/>
      <c r="L29" s="17"/>
      <c r="M29" s="17"/>
      <c r="N29" s="17"/>
    </row>
    <row r="30" spans="1:15" ht="13.8" x14ac:dyDescent="0.25">
      <c r="A30" s="9" t="s">
        <v>28</v>
      </c>
      <c r="B30" s="10"/>
      <c r="C30" s="10"/>
      <c r="D30" s="10"/>
      <c r="E30" s="11"/>
      <c r="F30" s="12"/>
      <c r="G30" s="12"/>
    </row>
    <row r="31" spans="1:15" ht="13.8" x14ac:dyDescent="0.25">
      <c r="A31" s="15" t="s">
        <v>29</v>
      </c>
      <c r="B31" s="16"/>
      <c r="C31" s="16"/>
      <c r="D31" s="16"/>
      <c r="E31" s="16"/>
      <c r="F31" s="16"/>
      <c r="G31" s="16"/>
    </row>
    <row r="34" spans="1:1" x14ac:dyDescent="0.25">
      <c r="A34" s="18"/>
    </row>
    <row r="35" spans="1:1" x14ac:dyDescent="0.25">
      <c r="A35" s="19"/>
    </row>
  </sheetData>
  <mergeCells count="16">
    <mergeCell ref="L19:L20"/>
    <mergeCell ref="A1:O1"/>
    <mergeCell ref="B3:C3"/>
    <mergeCell ref="D3:E3"/>
    <mergeCell ref="F3:G3"/>
    <mergeCell ref="H3:I3"/>
    <mergeCell ref="J3:K3"/>
    <mergeCell ref="L3:M3"/>
    <mergeCell ref="N3:O3"/>
    <mergeCell ref="F19:G19"/>
    <mergeCell ref="H19:I19"/>
    <mergeCell ref="A26:A27"/>
    <mergeCell ref="A19:A20"/>
    <mergeCell ref="B19:C19"/>
    <mergeCell ref="D19:E19"/>
    <mergeCell ref="K19:K20"/>
  </mergeCells>
  <printOptions horizontalCentered="1" verticalCentered="1"/>
  <pageMargins left="0.19685039370078741" right="0.19685039370078741" top="0.59055118110236227" bottom="0.39370078740157483" header="0.31496062992125984" footer="0.11811023622047245"/>
  <pageSetup paperSize="8" scale="72" fitToHeight="0" orientation="landscape" r:id="rId1"/>
  <headerFooter alignWithMargins="0">
    <oddHeader>&amp;L&amp;"Arial Narrow,Gras"&amp;11A.O. Pièces détachées et accessoires pour véhicules&amp;C&amp;"Arial,Gras"&amp;9
&amp;12
TABLEAU  DE  REPONSE&amp;R&amp;"Arial Narrow,Gras"&amp;11&amp;UAnnexe à l'acte d'engagement</oddHeader>
    <oddFooter>&amp;L&amp;12Date
Signature et cachet&amp;R&amp;"Arial,Gras"&amp;12&amp;A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f6830d-6c19-4cf0-a510-a134fba504a4">
      <Value>18</Value>
    </TaxCatchAll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Technique et Maintenance</TermName>
          <TermId xmlns="http://schemas.microsoft.com/office/infopath/2007/PartnerControls">f44a6dc2-ea5a-4b1f-b828-6725983e5e56</TermId>
        </TermInfo>
      </Terms>
    </bc55faf6ddb4427ebc52233f5b894aa6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A9DD07183A744A84DA7EEFCE3E6F42" ma:contentTypeVersion="5" ma:contentTypeDescription="Crée un document." ma:contentTypeScope="" ma:versionID="00d243a505a23312a8a3174e979dc3b0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F3A776-EB42-4098-A396-3022A665709E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70f6830d-6c19-4cf0-a510-a134fba504a4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4594562-089B-40EC-A603-8C4B320BE3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3347D5-92C0-4EA2-89C2-75984DBCB7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11</vt:lpstr>
    </vt:vector>
  </TitlesOfParts>
  <Company>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GARREAU Carine</dc:creator>
  <cp:lastModifiedBy>GARREAU Carine</cp:lastModifiedBy>
  <dcterms:created xsi:type="dcterms:W3CDTF">2026-02-10T12:44:48Z</dcterms:created>
  <dcterms:modified xsi:type="dcterms:W3CDTF">2026-02-26T14:24:49Z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0x010100B7A9DD07183A744A84DA7EEFCE3E6F42</vt:lpwstr>
  </property>
  <property fmtid="{D5CDD505-2E9C-101B-9397-08002B2CF9AE}" pid="3" name="Filiere">
    <vt:lpwstr>18;#Technique et Maintenance|f44a6dc2-ea5a-4b1f-b828-6725983e5e56</vt:lpwstr>
  </property>
</Properties>
</file>